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56" i="1"/>
  <c r="F67"/>
  <c r="F66"/>
  <c r="F63"/>
  <c r="F62"/>
  <c r="F61"/>
  <c r="F60"/>
  <c r="F59"/>
  <c r="F53"/>
  <c r="F52"/>
  <c r="F51"/>
  <c r="F50"/>
  <c r="F49"/>
  <c r="F46"/>
  <c r="F45"/>
  <c r="F44"/>
  <c r="F43"/>
  <c r="F42"/>
  <c r="F41"/>
  <c r="F40"/>
  <c r="F39"/>
  <c r="F36"/>
  <c r="F35"/>
  <c r="F34"/>
  <c r="F33"/>
  <c r="F32"/>
  <c r="F31"/>
  <c r="F30"/>
  <c r="F29"/>
  <c r="F28"/>
  <c r="F27"/>
  <c r="F26"/>
  <c r="F25"/>
  <c r="F24"/>
  <c r="F23"/>
  <c r="F22"/>
  <c r="F21"/>
  <c r="F18"/>
  <c r="F17"/>
  <c r="F16"/>
  <c r="F15"/>
  <c r="F14"/>
  <c r="F13"/>
  <c r="F12"/>
  <c r="F11"/>
  <c r="F10"/>
  <c r="D69"/>
  <c r="F68"/>
  <c r="D68"/>
  <c r="D66"/>
  <c r="D67"/>
  <c r="F64"/>
  <c r="D64"/>
  <c r="D63"/>
  <c r="D62"/>
  <c r="D61"/>
  <c r="D60"/>
  <c r="D59"/>
  <c r="F57"/>
  <c r="D57"/>
  <c r="D56"/>
  <c r="F54"/>
  <c r="D54"/>
  <c r="D53"/>
  <c r="D52"/>
  <c r="D51"/>
  <c r="D50"/>
  <c r="D49"/>
  <c r="F47"/>
  <c r="D47"/>
  <c r="D46"/>
  <c r="D45"/>
  <c r="D44"/>
  <c r="D43"/>
  <c r="D42"/>
  <c r="D41"/>
  <c r="D40"/>
  <c r="D39"/>
  <c r="F37"/>
  <c r="D37"/>
  <c r="D36"/>
  <c r="D35"/>
  <c r="D34"/>
  <c r="D33"/>
  <c r="D32"/>
  <c r="D31"/>
  <c r="D30"/>
  <c r="D29"/>
  <c r="D28"/>
  <c r="D27"/>
  <c r="D26"/>
  <c r="D25"/>
  <c r="D24"/>
  <c r="D23"/>
  <c r="D22"/>
  <c r="D21"/>
  <c r="F19"/>
  <c r="D19"/>
  <c r="F69" l="1"/>
</calcChain>
</file>

<file path=xl/sharedStrings.xml><?xml version="1.0" encoding="utf-8"?>
<sst xmlns="http://schemas.openxmlformats.org/spreadsheetml/2006/main" count="117" uniqueCount="82">
  <si>
    <t>Перечень и стоимость обязательных</t>
  </si>
  <si>
    <t>услуг и работ по содержанию общего имущества в многоквартирном доме по адресу:</t>
  </si>
  <si>
    <t>г.Светогорск, ул.Пограничная, д.11А</t>
  </si>
  <si>
    <t>№ п/п</t>
  </si>
  <si>
    <t>Наименование работ и услуг</t>
  </si>
  <si>
    <t>Периодичность выполнения работ и оказания услуг</t>
  </si>
  <si>
    <t>Годовая плата (рублей)</t>
  </si>
  <si>
    <t xml:space="preserve">Общая площадь для расчета работ и услуг( кв.м.) </t>
  </si>
  <si>
    <t>Стоимость на 1 кв.м общей площади</t>
  </si>
  <si>
    <t>(рублей в месяц)</t>
  </si>
  <si>
    <t xml:space="preserve">Санитарное содержание мест общего пользования, благоустройства придомовой территории </t>
  </si>
  <si>
    <t xml:space="preserve">Подметание в летний период земельного участка с усовершенствованным покрытием 1 класса </t>
  </si>
  <si>
    <t>ежедневно</t>
  </si>
  <si>
    <t>Стрижка газонов</t>
  </si>
  <si>
    <t>2 раза в год</t>
  </si>
  <si>
    <t>Уборка мусора с газона, очистка урн</t>
  </si>
  <si>
    <t>2 раза в неделю</t>
  </si>
  <si>
    <t>Уборка мусора на контейнерных площадках</t>
  </si>
  <si>
    <t>6 раз в неделю</t>
  </si>
  <si>
    <t>Полив тротуаров</t>
  </si>
  <si>
    <t>20 раз в год</t>
  </si>
  <si>
    <t>Сдвижка и подметание снега при снегопаде на придомовой территории с усовершенствованным покрытием 1 класса</t>
  </si>
  <si>
    <t>1 раз в неделю</t>
  </si>
  <si>
    <t>Сдвижка и подметание снега при отсутствии снегопада на придомовой территрии с усовершенствованным покрытием 1 класса</t>
  </si>
  <si>
    <t>3 раза в неделю</t>
  </si>
  <si>
    <t>очистка территории  с усовершенствованным покрытием 1 класса от наледи без обработки противогололедными реагентами</t>
  </si>
  <si>
    <t>при образовании наледи</t>
  </si>
  <si>
    <t>Дератизация, дезинсекция</t>
  </si>
  <si>
    <t>1 раз в месяц</t>
  </si>
  <si>
    <t>ИТОГО:</t>
  </si>
  <si>
    <t>Проведение технических осмотров и мелкий ремонт</t>
  </si>
  <si>
    <t>Прочистка канализационного лежака</t>
  </si>
  <si>
    <t>1 раз в год</t>
  </si>
  <si>
    <t>Проверка исправности канализационных вытяжек</t>
  </si>
  <si>
    <t>Осмотр устройств системы центрального отопления в подвальных помещениях</t>
  </si>
  <si>
    <t>Регулировка и наладка систем отопления</t>
  </si>
  <si>
    <t>Рабочая проверка системы в целом</t>
  </si>
  <si>
    <t>Проверка на прогрев отопительных приборов с регулировкой</t>
  </si>
  <si>
    <t>Консервация системы отопления</t>
  </si>
  <si>
    <t>Промывка трубопроводов системы центрального отопления</t>
  </si>
  <si>
    <t>Ликвидация воздушных пробок в стояке системы отопления</t>
  </si>
  <si>
    <t>Ликвидация воздушных пробок в радиаторном блоке</t>
  </si>
  <si>
    <t>Устранение аварии на внутридомовых инженерных сетях при сроке эксплуатации многоквартирного дома до 10 лет</t>
  </si>
  <si>
    <t>при возникновении аварии</t>
  </si>
  <si>
    <t>Осмотр электросети, арматуры, электрооборудования на лестничных клетках</t>
  </si>
  <si>
    <t>1 раз в 3 месяца</t>
  </si>
  <si>
    <t>Замена пакетных переключателей, автоматики защиты, вводно-распределительных устройств и шкафов</t>
  </si>
  <si>
    <t>Обслуживание внутридомовых электрических сетей</t>
  </si>
  <si>
    <t>Проверка изоляции электропроводки и ее укрепление</t>
  </si>
  <si>
    <t>Управление многоквартирным домом</t>
  </si>
  <si>
    <t>постоянно</t>
  </si>
  <si>
    <t>Конструктивные элементы</t>
  </si>
  <si>
    <t>Навеска замков на двери</t>
  </si>
  <si>
    <t>Ремонт окон в помещениях общего пользования, остекление</t>
  </si>
  <si>
    <t>Обслуживание вентканалов</t>
  </si>
  <si>
    <t>Проверка состояния продухов в цоколях здания</t>
  </si>
  <si>
    <t>Восстановление (ремонт) отмостки, крылец, входов в подъезды</t>
  </si>
  <si>
    <t>Ремонт дверей и люков</t>
  </si>
  <si>
    <t>Очистка кровли от наледи и снега в районе внутреннего водостока</t>
  </si>
  <si>
    <t>по мере необходимости</t>
  </si>
  <si>
    <t>Промывка фасадов</t>
  </si>
  <si>
    <t>в соответствии с правилами и нормами технической эксплуатации жилищного фонда (Постановление Госстроя РФ от 27.09.2003 г. № 170)</t>
  </si>
  <si>
    <t>Обслуживание лифтов</t>
  </si>
  <si>
    <t>Диспетчерское обслуживание</t>
  </si>
  <si>
    <t>Техническое обслуживание лифтов (ТО-1)</t>
  </si>
  <si>
    <t>3 раза в месяц</t>
  </si>
  <si>
    <t>Техническое обслуживание лифтов (ТО-3)</t>
  </si>
  <si>
    <t>Техническое обслуживание лифтов (ТО-6)</t>
  </si>
  <si>
    <t>Ежегодное техническое освидетельствование</t>
  </si>
  <si>
    <t>Вывоз ТБО</t>
  </si>
  <si>
    <t>Сбор и транспортировка ТБО мусоровозом в городе</t>
  </si>
  <si>
    <t>Работы и услуги по содержанию иного общего имущества в многоквартирном доме</t>
  </si>
  <si>
    <t>Подметание полов во всех помещениях общего пользования (включая влажную уборку)</t>
  </si>
  <si>
    <t>Подметание полов кабинок лифтов и влажная уборка</t>
  </si>
  <si>
    <t>Протирка пыли с колпаков светильников, подоконников в помещениях общего пользования</t>
  </si>
  <si>
    <t>Мытье и протирка дверей и окон в помещениях общего пользования</t>
  </si>
  <si>
    <t>Эксплуатация коллективных (общедомовых) приборов учета</t>
  </si>
  <si>
    <t>Аварийное обслуживание</t>
  </si>
  <si>
    <t>Устранение аварий и выполнение заявок населения</t>
  </si>
  <si>
    <t>Услуги по договорам со специализированными организациями (обслуживание диспетчерских, ПЗУ, поверка манометров и счетчиков, аренда прямых проводов, прочие услуги)</t>
  </si>
  <si>
    <t>в соответствии с договорами</t>
  </si>
  <si>
    <t xml:space="preserve">Всего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</si>
</sst>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wrapText="1"/>
    </xf>
    <xf numFmtId="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73"/>
  <sheetViews>
    <sheetView tabSelected="1" workbookViewId="0">
      <selection activeCell="I75" sqref="I75"/>
    </sheetView>
  </sheetViews>
  <sheetFormatPr defaultRowHeight="15"/>
  <cols>
    <col min="1" max="1" width="5.28515625" customWidth="1"/>
    <col min="2" max="2" width="28.28515625" customWidth="1"/>
    <col min="3" max="3" width="24.7109375" customWidth="1"/>
    <col min="4" max="4" width="16.7109375" customWidth="1"/>
    <col min="5" max="5" width="14.42578125" customWidth="1"/>
    <col min="6" max="6" width="18" customWidth="1"/>
  </cols>
  <sheetData>
    <row r="2" spans="1:6">
      <c r="A2" s="3" t="s">
        <v>0</v>
      </c>
      <c r="B2" s="4"/>
      <c r="C2" s="4"/>
      <c r="D2" s="4"/>
      <c r="E2" s="4"/>
      <c r="F2" s="4"/>
    </row>
    <row r="3" spans="1:6">
      <c r="A3" s="3" t="s">
        <v>1</v>
      </c>
      <c r="B3" s="4"/>
      <c r="C3" s="4"/>
      <c r="D3" s="4"/>
      <c r="E3" s="4"/>
      <c r="F3" s="4"/>
    </row>
    <row r="4" spans="1:6">
      <c r="A4" s="3" t="s">
        <v>2</v>
      </c>
      <c r="B4" s="4"/>
      <c r="C4" s="4"/>
      <c r="D4" s="4"/>
      <c r="E4" s="4"/>
      <c r="F4" s="4"/>
    </row>
    <row r="5" spans="1:6" ht="15.75">
      <c r="A5" s="1"/>
    </row>
    <row r="6" spans="1:6" ht="25.5">
      <c r="A6" s="5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7" t="s">
        <v>8</v>
      </c>
    </row>
    <row r="7" spans="1:6">
      <c r="A7" s="5"/>
      <c r="B7" s="6"/>
      <c r="C7" s="6"/>
      <c r="D7" s="6"/>
      <c r="E7" s="6"/>
      <c r="F7" s="7" t="s">
        <v>9</v>
      </c>
    </row>
    <row r="8" spans="1:6">
      <c r="A8" s="8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</row>
    <row r="9" spans="1:6">
      <c r="A9" s="10" t="s">
        <v>10</v>
      </c>
      <c r="B9" s="10"/>
      <c r="C9" s="10"/>
      <c r="D9" s="10"/>
      <c r="E9" s="10"/>
      <c r="F9" s="10"/>
    </row>
    <row r="10" spans="1:6" ht="51.75">
      <c r="A10" s="11">
        <v>1</v>
      </c>
      <c r="B10" s="12" t="s">
        <v>11</v>
      </c>
      <c r="C10" s="13" t="s">
        <v>12</v>
      </c>
      <c r="D10" s="13">
        <v>20638.759999999998</v>
      </c>
      <c r="E10" s="13">
        <v>5285.1</v>
      </c>
      <c r="F10" s="14">
        <f>0.64/1.18*1.2</f>
        <v>0.6508474576271186</v>
      </c>
    </row>
    <row r="11" spans="1:6">
      <c r="A11" s="11">
        <v>2</v>
      </c>
      <c r="B11" s="15" t="s">
        <v>13</v>
      </c>
      <c r="C11" s="13" t="s">
        <v>14</v>
      </c>
      <c r="D11" s="13">
        <v>5612.29</v>
      </c>
      <c r="E11" s="13">
        <v>5748.7</v>
      </c>
      <c r="F11" s="14">
        <f>0.16/1.18*1.2</f>
        <v>0.16271186440677965</v>
      </c>
    </row>
    <row r="12" spans="1:6" ht="26.25">
      <c r="A12" s="11">
        <v>3</v>
      </c>
      <c r="B12" s="15" t="s">
        <v>15</v>
      </c>
      <c r="C12" s="13" t="s">
        <v>16</v>
      </c>
      <c r="D12" s="13">
        <v>6313.83</v>
      </c>
      <c r="E12" s="13">
        <v>5748.7</v>
      </c>
      <c r="F12" s="14">
        <f>0.18/1.18*1.2</f>
        <v>0.18305084745762712</v>
      </c>
    </row>
    <row r="13" spans="1:6" ht="26.25">
      <c r="A13" s="16">
        <v>4</v>
      </c>
      <c r="B13" s="15" t="s">
        <v>17</v>
      </c>
      <c r="C13" s="17" t="s">
        <v>18</v>
      </c>
      <c r="D13" s="17">
        <v>4209.21</v>
      </c>
      <c r="E13" s="17">
        <v>5748.7</v>
      </c>
      <c r="F13" s="14">
        <f>0.12/1.18*1.2</f>
        <v>0.12203389830508475</v>
      </c>
    </row>
    <row r="14" spans="1:6">
      <c r="A14" s="16">
        <v>5</v>
      </c>
      <c r="B14" s="15" t="s">
        <v>19</v>
      </c>
      <c r="C14" s="17" t="s">
        <v>20</v>
      </c>
      <c r="D14" s="17">
        <v>2806.15</v>
      </c>
      <c r="E14" s="17">
        <v>5748.7</v>
      </c>
      <c r="F14" s="18">
        <f>0.08/1.18*1.2</f>
        <v>8.1355932203389825E-2</v>
      </c>
    </row>
    <row r="15" spans="1:6" ht="64.5">
      <c r="A15" s="16">
        <v>6</v>
      </c>
      <c r="B15" s="15" t="s">
        <v>21</v>
      </c>
      <c r="C15" s="17" t="s">
        <v>22</v>
      </c>
      <c r="D15" s="17">
        <v>20638.759999999998</v>
      </c>
      <c r="E15" s="17">
        <v>5285.1</v>
      </c>
      <c r="F15" s="18">
        <f>0.64/1.18*1.2</f>
        <v>0.6508474576271186</v>
      </c>
    </row>
    <row r="16" spans="1:6" ht="64.5">
      <c r="A16" s="16">
        <v>7</v>
      </c>
      <c r="B16" s="15" t="s">
        <v>23</v>
      </c>
      <c r="C16" s="17" t="s">
        <v>24</v>
      </c>
      <c r="D16" s="17">
        <v>20638.759999999998</v>
      </c>
      <c r="E16" s="17">
        <v>5285.1</v>
      </c>
      <c r="F16" s="18">
        <f>0.64/1.18*1.2</f>
        <v>0.6508474576271186</v>
      </c>
    </row>
    <row r="17" spans="1:6" ht="77.25">
      <c r="A17" s="16">
        <v>8</v>
      </c>
      <c r="B17" s="15" t="s">
        <v>25</v>
      </c>
      <c r="C17" s="17" t="s">
        <v>26</v>
      </c>
      <c r="D17" s="17">
        <v>24508.54</v>
      </c>
      <c r="E17" s="17">
        <v>5285.1</v>
      </c>
      <c r="F17" s="18">
        <f>0.76/1.18*1.2</f>
        <v>0.77288135593220342</v>
      </c>
    </row>
    <row r="18" spans="1:6">
      <c r="A18" s="16">
        <v>9</v>
      </c>
      <c r="B18" s="15" t="s">
        <v>27</v>
      </c>
      <c r="C18" s="17" t="s">
        <v>28</v>
      </c>
      <c r="D18" s="17">
        <v>3869.77</v>
      </c>
      <c r="E18" s="17">
        <v>5285.1</v>
      </c>
      <c r="F18" s="18">
        <f>0.12/1.18*1.2</f>
        <v>0.12203389830508475</v>
      </c>
    </row>
    <row r="19" spans="1:6">
      <c r="A19" s="11"/>
      <c r="B19" s="19" t="s">
        <v>29</v>
      </c>
      <c r="C19" s="20"/>
      <c r="D19" s="21">
        <f>SUM(D10:D18)</f>
        <v>109236.06999999999</v>
      </c>
      <c r="E19" s="21"/>
      <c r="F19" s="22">
        <f>SUM(F10:F18)</f>
        <v>3.3966101694915256</v>
      </c>
    </row>
    <row r="20" spans="1:6">
      <c r="A20" s="23" t="s">
        <v>30</v>
      </c>
      <c r="B20" s="23"/>
      <c r="C20" s="23"/>
      <c r="D20" s="23"/>
      <c r="E20" s="23"/>
      <c r="F20" s="23"/>
    </row>
    <row r="21" spans="1:6" ht="26.25">
      <c r="A21" s="11">
        <v>1</v>
      </c>
      <c r="B21" s="15" t="s">
        <v>31</v>
      </c>
      <c r="C21" s="13" t="s">
        <v>32</v>
      </c>
      <c r="D21" s="14">
        <f>2069.53/1.18*1.2</f>
        <v>2104.6067796610173</v>
      </c>
      <c r="E21" s="13">
        <v>5748.7</v>
      </c>
      <c r="F21" s="14">
        <f>0.06/1.18*1.2</f>
        <v>6.1016949152542375E-2</v>
      </c>
    </row>
    <row r="22" spans="1:6" ht="26.25">
      <c r="A22" s="11">
        <v>2</v>
      </c>
      <c r="B22" s="15" t="s">
        <v>33</v>
      </c>
      <c r="C22" s="13" t="s">
        <v>32</v>
      </c>
      <c r="D22" s="18">
        <f>1379.69/1.18*1.2</f>
        <v>1403.0745762711865</v>
      </c>
      <c r="E22" s="17">
        <v>5748.7</v>
      </c>
      <c r="F22" s="14">
        <f>0.04/1.18*1.2</f>
        <v>4.0677966101694912E-2</v>
      </c>
    </row>
    <row r="23" spans="1:6" ht="39">
      <c r="A23" s="11">
        <v>3</v>
      </c>
      <c r="B23" s="15" t="s">
        <v>34</v>
      </c>
      <c r="C23" s="13" t="s">
        <v>14</v>
      </c>
      <c r="D23" s="18">
        <f>1379.69/1.18*1.2</f>
        <v>1403.0745762711865</v>
      </c>
      <c r="E23" s="17">
        <v>5748.7</v>
      </c>
      <c r="F23" s="18">
        <f>0.04/1.18*1.2</f>
        <v>4.0677966101694912E-2</v>
      </c>
    </row>
    <row r="24" spans="1:6" ht="26.25">
      <c r="A24" s="11">
        <v>4</v>
      </c>
      <c r="B24" s="15" t="s">
        <v>35</v>
      </c>
      <c r="C24" s="13" t="s">
        <v>32</v>
      </c>
      <c r="D24" s="18">
        <f>45529.7/1.18*1.2</f>
        <v>46301.389830508473</v>
      </c>
      <c r="E24" s="17">
        <v>5748.7</v>
      </c>
      <c r="F24" s="18">
        <f>2.64/1.18*1.2</f>
        <v>2.6847457627118647</v>
      </c>
    </row>
    <row r="25" spans="1:6" ht="26.25">
      <c r="A25" s="11">
        <v>5</v>
      </c>
      <c r="B25" s="12" t="s">
        <v>36</v>
      </c>
      <c r="C25" s="13" t="s">
        <v>32</v>
      </c>
      <c r="D25" s="18">
        <f>2759.38/1.18*1.2</f>
        <v>2806.149152542373</v>
      </c>
      <c r="E25" s="17">
        <v>5748.7</v>
      </c>
      <c r="F25" s="18">
        <f>0.08/1.18*1.2</f>
        <v>8.1355932203389825E-2</v>
      </c>
    </row>
    <row r="26" spans="1:6" ht="39">
      <c r="A26" s="16">
        <v>6</v>
      </c>
      <c r="B26" s="12" t="s">
        <v>37</v>
      </c>
      <c r="C26" s="17" t="s">
        <v>32</v>
      </c>
      <c r="D26" s="18">
        <f>2759.38/1.18*1.2</f>
        <v>2806.149152542373</v>
      </c>
      <c r="E26" s="17">
        <v>5748.7</v>
      </c>
      <c r="F26" s="18">
        <f>0.08/1.18*1.2</f>
        <v>8.1355932203389825E-2</v>
      </c>
    </row>
    <row r="27" spans="1:6">
      <c r="A27" s="16">
        <v>7</v>
      </c>
      <c r="B27" s="12" t="s">
        <v>38</v>
      </c>
      <c r="C27" s="17" t="s">
        <v>32</v>
      </c>
      <c r="D27" s="18">
        <f>5518.75/1.18*1.2</f>
        <v>5612.2881355932204</v>
      </c>
      <c r="E27" s="17">
        <v>5748.7</v>
      </c>
      <c r="F27" s="18">
        <f>0.16/1.18*1.2</f>
        <v>0.16271186440677965</v>
      </c>
    </row>
    <row r="28" spans="1:6" ht="39">
      <c r="A28" s="16">
        <v>8</v>
      </c>
      <c r="B28" s="12" t="s">
        <v>39</v>
      </c>
      <c r="C28" s="17" t="s">
        <v>32</v>
      </c>
      <c r="D28" s="18">
        <f>2759.38/1.18*1.2</f>
        <v>2806.149152542373</v>
      </c>
      <c r="E28" s="17">
        <v>5748.7</v>
      </c>
      <c r="F28" s="18">
        <f>0.08/1.18*1.2</f>
        <v>8.1355932203389825E-2</v>
      </c>
    </row>
    <row r="29" spans="1:6" ht="26.25">
      <c r="A29" s="11">
        <v>9</v>
      </c>
      <c r="B29" s="12" t="s">
        <v>40</v>
      </c>
      <c r="C29" s="13" t="s">
        <v>32</v>
      </c>
      <c r="D29" s="14">
        <f>1379.69/1.18*1.2</f>
        <v>1403.0745762711865</v>
      </c>
      <c r="E29" s="13">
        <v>5748.7</v>
      </c>
      <c r="F29" s="14">
        <f>0.04/1.18*1.2</f>
        <v>4.0677966101694912E-2</v>
      </c>
    </row>
    <row r="30" spans="1:6" ht="26.25">
      <c r="A30" s="11">
        <v>10</v>
      </c>
      <c r="B30" s="12" t="s">
        <v>41</v>
      </c>
      <c r="C30" s="13" t="s">
        <v>32</v>
      </c>
      <c r="D30" s="14">
        <f>1379.69/1.18*1.2</f>
        <v>1403.0745762711865</v>
      </c>
      <c r="E30" s="13">
        <v>5748.7</v>
      </c>
      <c r="F30" s="14">
        <f>0.04/1.18*1.2</f>
        <v>4.0677966101694912E-2</v>
      </c>
    </row>
    <row r="31" spans="1:6" ht="51.75">
      <c r="A31" s="11">
        <v>11</v>
      </c>
      <c r="B31" s="12" t="s">
        <v>42</v>
      </c>
      <c r="C31" s="13" t="s">
        <v>43</v>
      </c>
      <c r="D31" s="14">
        <f>75471.23/1.18*1.2</f>
        <v>76750.403389830506</v>
      </c>
      <c r="E31" s="13">
        <v>5748.7</v>
      </c>
      <c r="F31" s="14">
        <f>1.89/1.18*1.2</f>
        <v>1.9220338983050846</v>
      </c>
    </row>
    <row r="32" spans="1:6" ht="39">
      <c r="A32" s="16">
        <v>12</v>
      </c>
      <c r="B32" s="12" t="s">
        <v>44</v>
      </c>
      <c r="C32" s="17" t="s">
        <v>45</v>
      </c>
      <c r="D32" s="18">
        <f>7610.54/1.18*1.2</f>
        <v>7739.532203389831</v>
      </c>
      <c r="E32" s="17">
        <v>5285.1</v>
      </c>
      <c r="F32" s="18">
        <f>0.24/1.18*1.2</f>
        <v>0.2440677966101695</v>
      </c>
    </row>
    <row r="33" spans="1:6" ht="64.5">
      <c r="A33" s="11">
        <v>13</v>
      </c>
      <c r="B33" s="12" t="s">
        <v>46</v>
      </c>
      <c r="C33" s="13" t="s">
        <v>32</v>
      </c>
      <c r="D33" s="18">
        <f>6342.12/1.18*1.2</f>
        <v>6449.6135593220342</v>
      </c>
      <c r="E33" s="17">
        <v>5285.1</v>
      </c>
      <c r="F33" s="18">
        <f>0.2/1.18*1.2</f>
        <v>0.20338983050847459</v>
      </c>
    </row>
    <row r="34" spans="1:6" ht="26.25">
      <c r="A34" s="11">
        <v>14</v>
      </c>
      <c r="B34" s="12" t="s">
        <v>47</v>
      </c>
      <c r="C34" s="17" t="s">
        <v>32</v>
      </c>
      <c r="D34" s="18">
        <f>10147.39/1.18*1.2</f>
        <v>10319.379661016948</v>
      </c>
      <c r="E34" s="17">
        <v>5285.1</v>
      </c>
      <c r="F34" s="18">
        <f>0.32/1.18*1.2</f>
        <v>0.3254237288135593</v>
      </c>
    </row>
    <row r="35" spans="1:6" ht="39">
      <c r="A35" s="11">
        <v>15</v>
      </c>
      <c r="B35" s="12" t="s">
        <v>48</v>
      </c>
      <c r="C35" s="17" t="s">
        <v>32</v>
      </c>
      <c r="D35" s="18">
        <f>8244.76/1.18*1.2</f>
        <v>8384.5016949152541</v>
      </c>
      <c r="E35" s="17">
        <v>5285.1</v>
      </c>
      <c r="F35" s="18">
        <f>0.26/1.18*1.2</f>
        <v>0.26440677966101694</v>
      </c>
    </row>
    <row r="36" spans="1:6" ht="26.25">
      <c r="A36" s="16">
        <v>16</v>
      </c>
      <c r="B36" s="15" t="s">
        <v>49</v>
      </c>
      <c r="C36" s="17" t="s">
        <v>50</v>
      </c>
      <c r="D36" s="18">
        <f>74837.02/1.18*1.2</f>
        <v>76105.444067796619</v>
      </c>
      <c r="E36" s="17">
        <v>5285.1</v>
      </c>
      <c r="F36" s="18">
        <f>1.48/1.18*1.2</f>
        <v>1.5050847457627119</v>
      </c>
    </row>
    <row r="37" spans="1:6">
      <c r="A37" s="11"/>
      <c r="B37" s="19" t="s">
        <v>29</v>
      </c>
      <c r="C37" s="20"/>
      <c r="D37" s="22">
        <f>SUM(D21:D36)</f>
        <v>253797.90508474573</v>
      </c>
      <c r="E37" s="21"/>
      <c r="F37" s="22">
        <f>SUM(F21:F36)</f>
        <v>7.7796610169491531</v>
      </c>
    </row>
    <row r="38" spans="1:6">
      <c r="A38" s="24" t="s">
        <v>51</v>
      </c>
      <c r="B38" s="24"/>
      <c r="C38" s="24"/>
      <c r="D38" s="24"/>
      <c r="E38" s="24"/>
      <c r="F38" s="24"/>
    </row>
    <row r="39" spans="1:6">
      <c r="A39" s="11">
        <v>1</v>
      </c>
      <c r="B39" s="25" t="s">
        <v>52</v>
      </c>
      <c r="C39" s="17" t="s">
        <v>32</v>
      </c>
      <c r="D39" s="18">
        <f>634.21/1.18*1.2</f>
        <v>644.95932203389839</v>
      </c>
      <c r="E39" s="17">
        <v>5285.1</v>
      </c>
      <c r="F39" s="18">
        <f>0.02/1.18*1.2</f>
        <v>2.0338983050847456E-2</v>
      </c>
    </row>
    <row r="40" spans="1:6" ht="26.25">
      <c r="A40" s="11">
        <v>2</v>
      </c>
      <c r="B40" s="25" t="s">
        <v>53</v>
      </c>
      <c r="C40" s="17" t="s">
        <v>32</v>
      </c>
      <c r="D40" s="18">
        <f>1268.42/1.18*1.2</f>
        <v>1289.9186440677968</v>
      </c>
      <c r="E40" s="17">
        <v>5285.1</v>
      </c>
      <c r="F40" s="18">
        <f>0.04/1.18*1.2</f>
        <v>4.0677966101694912E-2</v>
      </c>
    </row>
    <row r="41" spans="1:6">
      <c r="A41" s="11">
        <v>3</v>
      </c>
      <c r="B41" s="25" t="s">
        <v>54</v>
      </c>
      <c r="C41" s="17" t="s">
        <v>32</v>
      </c>
      <c r="D41" s="18">
        <f>3171.06/1.18*1.2</f>
        <v>3224.8067796610171</v>
      </c>
      <c r="E41" s="17">
        <v>5285.1</v>
      </c>
      <c r="F41" s="18">
        <f>0.1/1.18*1.2</f>
        <v>0.10169491525423729</v>
      </c>
    </row>
    <row r="42" spans="1:6" ht="26.25">
      <c r="A42" s="11">
        <v>4</v>
      </c>
      <c r="B42" s="25" t="s">
        <v>55</v>
      </c>
      <c r="C42" s="17" t="s">
        <v>32</v>
      </c>
      <c r="D42" s="18">
        <f>1902.64/1.18*1.2</f>
        <v>1934.8881355932203</v>
      </c>
      <c r="E42" s="17">
        <v>5285.1</v>
      </c>
      <c r="F42" s="18">
        <f>0.06/1.18*1.2</f>
        <v>6.1016949152542375E-2</v>
      </c>
    </row>
    <row r="43" spans="1:6" ht="39">
      <c r="A43" s="11">
        <v>5</v>
      </c>
      <c r="B43" s="25" t="s">
        <v>56</v>
      </c>
      <c r="C43" s="17" t="s">
        <v>32</v>
      </c>
      <c r="D43" s="18">
        <f>2536.85/1.18*1.2</f>
        <v>2579.8474576271187</v>
      </c>
      <c r="E43" s="17">
        <v>5285.1</v>
      </c>
      <c r="F43" s="18">
        <f>0.08/1.18*1.2</f>
        <v>8.1355932203389825E-2</v>
      </c>
    </row>
    <row r="44" spans="1:6">
      <c r="A44" s="11">
        <v>6</v>
      </c>
      <c r="B44" s="25" t="s">
        <v>57</v>
      </c>
      <c r="C44" s="17" t="s">
        <v>32</v>
      </c>
      <c r="D44" s="18">
        <f>1902.64/1.18*1.2</f>
        <v>1934.8881355932203</v>
      </c>
      <c r="E44" s="17">
        <v>5285.1</v>
      </c>
      <c r="F44" s="18">
        <f>0.06/1.18*1.2</f>
        <v>6.1016949152542375E-2</v>
      </c>
    </row>
    <row r="45" spans="1:6" ht="26.25">
      <c r="A45" s="11">
        <v>7</v>
      </c>
      <c r="B45" s="25" t="s">
        <v>58</v>
      </c>
      <c r="C45" s="17" t="s">
        <v>59</v>
      </c>
      <c r="D45" s="18">
        <f>40700.8/1.18*1.2</f>
        <v>41390.644067796617</v>
      </c>
      <c r="E45" s="17">
        <v>5748.7</v>
      </c>
      <c r="F45" s="18">
        <f>0.89/1.18*1.2</f>
        <v>0.90508474576271192</v>
      </c>
    </row>
    <row r="46" spans="1:6" ht="77.25">
      <c r="A46" s="11">
        <v>8</v>
      </c>
      <c r="B46" s="26" t="s">
        <v>60</v>
      </c>
      <c r="C46" s="17" t="s">
        <v>61</v>
      </c>
      <c r="D46" s="18">
        <f>15866.41/1.18*1.2</f>
        <v>16135.332203389831</v>
      </c>
      <c r="E46" s="17">
        <v>5748.7</v>
      </c>
      <c r="F46" s="18">
        <f>0.46/1.18*1.2</f>
        <v>0.46779661016949153</v>
      </c>
    </row>
    <row r="47" spans="1:6">
      <c r="A47" s="11"/>
      <c r="B47" s="19" t="s">
        <v>29</v>
      </c>
      <c r="C47" s="20"/>
      <c r="D47" s="22">
        <f>SUM(D39:D46)</f>
        <v>69135.284745762721</v>
      </c>
      <c r="E47" s="21"/>
      <c r="F47" s="22">
        <f>SUM(F39:F46)</f>
        <v>1.7389830508474575</v>
      </c>
    </row>
    <row r="48" spans="1:6">
      <c r="A48" s="24" t="s">
        <v>62</v>
      </c>
      <c r="B48" s="24"/>
      <c r="C48" s="24"/>
      <c r="D48" s="24"/>
      <c r="E48" s="24"/>
      <c r="F48" s="24"/>
    </row>
    <row r="49" spans="1:6">
      <c r="A49" s="11">
        <v>1</v>
      </c>
      <c r="B49" s="15" t="s">
        <v>63</v>
      </c>
      <c r="C49" s="27" t="s">
        <v>50</v>
      </c>
      <c r="D49" s="28">
        <f>27271.12/1.18*1.2</f>
        <v>27733.342372881354</v>
      </c>
      <c r="E49" s="27">
        <v>5285.1</v>
      </c>
      <c r="F49" s="28">
        <f>0.96/1.18*1.2</f>
        <v>0.97627118644067801</v>
      </c>
    </row>
    <row r="50" spans="1:6" ht="26.25">
      <c r="A50" s="11">
        <v>2</v>
      </c>
      <c r="B50" s="12" t="s">
        <v>64</v>
      </c>
      <c r="C50" s="27" t="s">
        <v>65</v>
      </c>
      <c r="D50" s="28">
        <f>44394.84/1.18*1.2</f>
        <v>45147.294915254235</v>
      </c>
      <c r="E50" s="27">
        <v>5285.1</v>
      </c>
      <c r="F50" s="28">
        <f>1.6/1.18*1.2</f>
        <v>1.6271186440677967</v>
      </c>
    </row>
    <row r="51" spans="1:6" ht="26.25">
      <c r="A51" s="11">
        <v>3</v>
      </c>
      <c r="B51" s="15" t="s">
        <v>66</v>
      </c>
      <c r="C51" s="13" t="s">
        <v>45</v>
      </c>
      <c r="D51" s="14">
        <f>23465.84/1.18*1.2</f>
        <v>23863.566101694916</v>
      </c>
      <c r="E51" s="13">
        <v>5285.1</v>
      </c>
      <c r="F51" s="14">
        <f>0.94/1.18*1.2</f>
        <v>0.95593220338983043</v>
      </c>
    </row>
    <row r="52" spans="1:6" ht="26.25">
      <c r="A52" s="11">
        <v>4</v>
      </c>
      <c r="B52" s="12" t="s">
        <v>67</v>
      </c>
      <c r="C52" s="13" t="s">
        <v>14</v>
      </c>
      <c r="D52" s="14">
        <f>49468.54/1.18*1.2</f>
        <v>50306.989830508479</v>
      </c>
      <c r="E52" s="13">
        <v>5285.1</v>
      </c>
      <c r="F52" s="14">
        <f>1.86/1.18*1.2</f>
        <v>1.8915254237288137</v>
      </c>
    </row>
    <row r="53" spans="1:6" ht="26.25">
      <c r="A53" s="16">
        <v>5</v>
      </c>
      <c r="B53" s="12" t="s">
        <v>68</v>
      </c>
      <c r="C53" s="13" t="s">
        <v>32</v>
      </c>
      <c r="D53" s="14">
        <f>6976.33/1.18*1.2</f>
        <v>7094.5728813559317</v>
      </c>
      <c r="E53" s="13">
        <v>5285.1</v>
      </c>
      <c r="F53" s="14">
        <f>0.22/1.18*1.2</f>
        <v>0.22372881355932203</v>
      </c>
    </row>
    <row r="54" spans="1:6">
      <c r="A54" s="11"/>
      <c r="B54" s="19" t="s">
        <v>29</v>
      </c>
      <c r="C54" s="20"/>
      <c r="D54" s="22">
        <f>SUM(D49:D53)</f>
        <v>154145.76610169493</v>
      </c>
      <c r="E54" s="21"/>
      <c r="F54" s="22">
        <f>SUM(F49:F53)</f>
        <v>5.6745762711864405</v>
      </c>
    </row>
    <row r="55" spans="1:6">
      <c r="A55" s="23" t="s">
        <v>69</v>
      </c>
      <c r="B55" s="23"/>
      <c r="C55" s="23"/>
      <c r="D55" s="23"/>
      <c r="E55" s="23"/>
      <c r="F55" s="23"/>
    </row>
    <row r="56" spans="1:6" ht="26.25">
      <c r="A56" s="11">
        <v>1</v>
      </c>
      <c r="B56" s="15" t="s">
        <v>70</v>
      </c>
      <c r="C56" s="13" t="s">
        <v>24</v>
      </c>
      <c r="D56" s="14">
        <f>225779.47/1.18*1.2</f>
        <v>229606.2406779661</v>
      </c>
      <c r="E56" s="14">
        <v>5285.1</v>
      </c>
      <c r="F56" s="14">
        <f>4.36/1.18*1.2</f>
        <v>4.433898305084746</v>
      </c>
    </row>
    <row r="57" spans="1:6">
      <c r="A57" s="11"/>
      <c r="B57" s="19" t="s">
        <v>29</v>
      </c>
      <c r="C57" s="20"/>
      <c r="D57" s="22">
        <f>D56</f>
        <v>229606.2406779661</v>
      </c>
      <c r="E57" s="21"/>
      <c r="F57" s="22">
        <f>F56</f>
        <v>4.433898305084746</v>
      </c>
    </row>
    <row r="58" spans="1:6">
      <c r="A58" s="23" t="s">
        <v>71</v>
      </c>
      <c r="B58" s="23"/>
      <c r="C58" s="23"/>
      <c r="D58" s="23"/>
      <c r="E58" s="23"/>
      <c r="F58" s="23"/>
    </row>
    <row r="59" spans="1:6" ht="51.75">
      <c r="A59" s="11">
        <v>1</v>
      </c>
      <c r="B59" s="25" t="s">
        <v>72</v>
      </c>
      <c r="C59" s="17" t="s">
        <v>16</v>
      </c>
      <c r="D59" s="18">
        <f>89423.89/1.18*1.2</f>
        <v>90939.549152542386</v>
      </c>
      <c r="E59" s="17">
        <v>5285.1</v>
      </c>
      <c r="F59" s="18">
        <f>1.71/1.18*1.2</f>
        <v>1.7389830508474577</v>
      </c>
    </row>
    <row r="60" spans="1:6" ht="26.25">
      <c r="A60" s="11">
        <v>2</v>
      </c>
      <c r="B60" s="15" t="s">
        <v>73</v>
      </c>
      <c r="C60" s="13" t="s">
        <v>16</v>
      </c>
      <c r="D60" s="18">
        <f>634.21/1.18*1.2</f>
        <v>644.95932203389839</v>
      </c>
      <c r="E60" s="17">
        <v>5285.1</v>
      </c>
      <c r="F60" s="18">
        <f>0.03/1.18*1.2</f>
        <v>3.0508474576271188E-2</v>
      </c>
    </row>
    <row r="61" spans="1:6" ht="51.75">
      <c r="A61" s="11">
        <v>3</v>
      </c>
      <c r="B61" s="15" t="s">
        <v>74</v>
      </c>
      <c r="C61" s="13" t="s">
        <v>14</v>
      </c>
      <c r="D61" s="18">
        <f>634.21/1.18*1.2</f>
        <v>644.95932203389839</v>
      </c>
      <c r="E61" s="17">
        <v>5285.1</v>
      </c>
      <c r="F61" s="18">
        <f>0.03/1.18*1.2</f>
        <v>3.0508474576271188E-2</v>
      </c>
    </row>
    <row r="62" spans="1:6" ht="39">
      <c r="A62" s="11">
        <v>4</v>
      </c>
      <c r="B62" s="15" t="s">
        <v>75</v>
      </c>
      <c r="C62" s="13" t="s">
        <v>32</v>
      </c>
      <c r="D62" s="18">
        <f>1268.42/1.18*1.2</f>
        <v>1289.9186440677968</v>
      </c>
      <c r="E62" s="17">
        <v>5285.1</v>
      </c>
      <c r="F62" s="18">
        <f>0.03/1.18*1.2</f>
        <v>3.0508474576271188E-2</v>
      </c>
    </row>
    <row r="63" spans="1:6" ht="26.25">
      <c r="A63" s="11">
        <v>5</v>
      </c>
      <c r="B63" s="12" t="s">
        <v>76</v>
      </c>
      <c r="C63" s="13" t="s">
        <v>50</v>
      </c>
      <c r="D63" s="18">
        <f>12684.24/1.18*1.2</f>
        <v>12899.227118644068</v>
      </c>
      <c r="E63" s="17">
        <v>5285.1</v>
      </c>
      <c r="F63" s="18">
        <f>0.9/1.18*1.2</f>
        <v>0.9152542372881356</v>
      </c>
    </row>
    <row r="64" spans="1:6">
      <c r="A64" s="11"/>
      <c r="B64" s="19" t="s">
        <v>29</v>
      </c>
      <c r="C64" s="20"/>
      <c r="D64" s="22">
        <f>SUM(D59:D63)</f>
        <v>106418.61355932205</v>
      </c>
      <c r="E64" s="21"/>
      <c r="F64" s="22">
        <f>SUM(F59:F63)</f>
        <v>2.7457627118644066</v>
      </c>
    </row>
    <row r="65" spans="1:6">
      <c r="A65" s="24" t="s">
        <v>77</v>
      </c>
      <c r="B65" s="24"/>
      <c r="C65" s="24"/>
      <c r="D65" s="24"/>
      <c r="E65" s="24"/>
      <c r="F65" s="24"/>
    </row>
    <row r="66" spans="1:6" ht="77.25">
      <c r="A66" s="11">
        <v>1</v>
      </c>
      <c r="B66" s="36" t="s">
        <v>78</v>
      </c>
      <c r="C66" s="13" t="s">
        <v>61</v>
      </c>
      <c r="D66" s="14">
        <f>17935.94/1.18*1.2</f>
        <v>18239.938983050848</v>
      </c>
      <c r="E66" s="13">
        <v>5748.7</v>
      </c>
      <c r="F66" s="14">
        <f>0.83/1.18*1.2</f>
        <v>0.84406779661016951</v>
      </c>
    </row>
    <row r="67" spans="1:6" ht="89.25">
      <c r="A67" s="11">
        <v>2</v>
      </c>
      <c r="B67" s="36" t="s">
        <v>79</v>
      </c>
      <c r="C67" s="13" t="s">
        <v>80</v>
      </c>
      <c r="D67" s="14">
        <f>62085.96/1.18*1.2</f>
        <v>63138.264406779665</v>
      </c>
      <c r="E67" s="13">
        <v>5748.7</v>
      </c>
      <c r="F67" s="14">
        <f>1.9/1.18*1.2</f>
        <v>1.9322033898305082</v>
      </c>
    </row>
    <row r="68" spans="1:6">
      <c r="A68" s="11"/>
      <c r="B68" s="19" t="s">
        <v>29</v>
      </c>
      <c r="C68" s="20"/>
      <c r="D68" s="29">
        <f>SUM(D66:D67)</f>
        <v>81378.203389830509</v>
      </c>
      <c r="E68" s="30"/>
      <c r="F68" s="31">
        <f>SUM(F66:F67)</f>
        <v>2.7762711864406775</v>
      </c>
    </row>
    <row r="69" spans="1:6">
      <c r="A69" s="11"/>
      <c r="B69" s="32" t="s">
        <v>81</v>
      </c>
      <c r="C69" s="33"/>
      <c r="D69" s="34">
        <f>D19+D37+D47+D54+D57+D64+D68</f>
        <v>1003718.0835593222</v>
      </c>
      <c r="E69" s="35"/>
      <c r="F69" s="34">
        <f>F19+F37+F47+F54+F57+F64+F68</f>
        <v>28.545762711864409</v>
      </c>
    </row>
    <row r="70" spans="1:6" ht="15.75">
      <c r="A70" s="1"/>
    </row>
    <row r="71" spans="1:6" ht="15.75">
      <c r="A71" s="1"/>
    </row>
    <row r="72" spans="1:6">
      <c r="A72" s="2"/>
    </row>
    <row r="73" spans="1:6">
      <c r="A73" s="2"/>
    </row>
  </sheetData>
  <mergeCells count="15">
    <mergeCell ref="A2:F2"/>
    <mergeCell ref="A3:F3"/>
    <mergeCell ref="A4:F4"/>
    <mergeCell ref="A65:F65"/>
    <mergeCell ref="A6:A7"/>
    <mergeCell ref="B6:B7"/>
    <mergeCell ref="C6:C7"/>
    <mergeCell ref="D6:D7"/>
    <mergeCell ref="E6:E7"/>
    <mergeCell ref="A9:F9"/>
    <mergeCell ref="A20:F20"/>
    <mergeCell ref="A38:F38"/>
    <mergeCell ref="A48:F48"/>
    <mergeCell ref="A55:F55"/>
    <mergeCell ref="A58:F58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2019-05-16T08:40:29Z</dcterms:modified>
</cp:coreProperties>
</file>